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45" windowWidth="14805" windowHeight="747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пояснение'!$A$1:$I$68</definedName>
  </definedNames>
  <calcPr calcId="145621"/>
</workbook>
</file>

<file path=xl/calcChain.xml><?xml version="1.0" encoding="utf-8"?>
<calcChain xmlns="http://schemas.openxmlformats.org/spreadsheetml/2006/main">
  <c r="F22" i="1" l="1"/>
  <c r="H67" i="1" l="1"/>
  <c r="G67" i="1"/>
  <c r="F67" i="1"/>
  <c r="F35" i="1" l="1"/>
  <c r="G22" i="1" l="1"/>
  <c r="H22" i="1"/>
  <c r="H52" i="1" l="1"/>
  <c r="H53" i="1" s="1"/>
  <c r="G52" i="1"/>
  <c r="G53" i="1" s="1"/>
  <c r="F52" i="1"/>
  <c r="F53" i="1" s="1"/>
  <c r="F36" i="1"/>
  <c r="G35" i="1"/>
  <c r="G36" i="1" s="1"/>
  <c r="H35" i="1"/>
  <c r="H36" i="1" s="1"/>
  <c r="F45" i="1"/>
  <c r="F46" i="1" s="1"/>
  <c r="G45" i="1"/>
  <c r="G46" i="1" s="1"/>
  <c r="H45" i="1"/>
  <c r="H46" i="1" s="1"/>
  <c r="G60" i="1" l="1"/>
  <c r="H60" i="1"/>
  <c r="F60" i="1"/>
  <c r="G23" i="1"/>
  <c r="H23" i="1"/>
  <c r="F23" i="1"/>
  <c r="G10" i="1"/>
  <c r="G11" i="1" s="1"/>
  <c r="H10" i="1"/>
  <c r="H11" i="1" s="1"/>
  <c r="F10" i="1"/>
  <c r="F11" i="1" s="1"/>
  <c r="F68" i="1" l="1"/>
  <c r="H68" i="1"/>
  <c r="G68" i="1"/>
</calcChain>
</file>

<file path=xl/sharedStrings.xml><?xml version="1.0" encoding="utf-8"?>
<sst xmlns="http://schemas.openxmlformats.org/spreadsheetml/2006/main" count="128" uniqueCount="77">
  <si>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</si>
  <si>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</si>
  <si>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</si>
  <si>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</si>
  <si>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</si>
  <si>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</si>
  <si>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</si>
  <si>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</si>
  <si>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</si>
  <si>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</si>
  <si>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</si>
  <si>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</si>
  <si>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</si>
  <si>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Почепского муниципального района Брянской области на 2020 - 2022 годы</t>
  </si>
  <si>
    <t>0113</t>
  </si>
  <si>
    <t>Мероприятия в сфере коммунального хозяйства</t>
  </si>
  <si>
    <t>0502</t>
  </si>
  <si>
    <t>0801</t>
  </si>
  <si>
    <t>0802</t>
  </si>
  <si>
    <t>0702</t>
  </si>
  <si>
    <t>Дворцы и дома культуры, клубы, выставочные залы</t>
  </si>
  <si>
    <t>Кинотеатры</t>
  </si>
  <si>
    <t>0804</t>
  </si>
  <si>
    <t>0703</t>
  </si>
  <si>
    <t>Спортивно-оздоровительные комплексы и центры</t>
  </si>
  <si>
    <t>1101</t>
  </si>
  <si>
    <t>Дошкольные образовательные учреждения</t>
  </si>
  <si>
    <t>0701</t>
  </si>
  <si>
    <t>Общеобразовательные организации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</si>
  <si>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</si>
  <si>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</si>
  <si>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</si>
  <si>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</si>
  <si>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</si>
  <si>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</si>
  <si>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</si>
  <si>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культуры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</si>
  <si>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</si>
  <si>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</si>
  <si>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t xml:space="preserve">увеличиваются лимиты на предоставление субсидии МУП "Почепский водоканал" нв возмещение затрат на холодное водоснабжение 
и водоотведение в связи с производством 
(реализацией) коммунальных услуг
</t>
  </si>
  <si>
    <t xml:space="preserve">Руководство и управление в сфере установленных функций органов  местного самоуправления </t>
  </si>
  <si>
    <t>0104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</si>
  <si>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</si>
  <si>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Организация дополнительного образования</t>
  </si>
  <si>
    <t>увеличиваются расходы на: оплату услуг связи 13912,16 детским садам "Малыш" и "Колокольчик", на оплату технического обслуживания системы автоматики безопасности в котельных  89 562,15, оплату медосмотра 58 858,4, приобретение дезинфицирующих средств 105 914,29</t>
  </si>
  <si>
    <t>увеличиваются лимиты на предоставление субсидии на выполнение муниципального задания общеобразовательным учреждениям на 820 782,32 рубля в частности на: оплату земельного налога 172392,32, на приобретение насоса в котельную 117500, на оплату ГСМ длч подвоза учащихся 234350, на дезинфицирующие средства 296540</t>
  </si>
  <si>
    <t>увеличиваются лимиты на предоставление субсидии на выполнение муниципального задания общеобразовательным учреждениям на 197000 рублей в частности на: ремонт оборудования котельной 170000, приобретение дезинфицирующих средств 27000</t>
  </si>
  <si>
    <t>увеличиваются лимиты на предоставление субсидии на муниципальное задание  на 5000 рублей Дому творчества на приобретение дезинфицирующих средств</t>
  </si>
  <si>
    <t>экономия лимитов за счет торгов на 107 рублей по ремонту кровли, экономия по лагерям 268 636 рублей, передвижка лимитов по школам с бюджетных на автономные по созданию цифровой образовательной среды в общеобразовательных организациях 76748 рублей</t>
  </si>
  <si>
    <t>экономия по лагерям 94244 рубля и передвижка лимитов по школам с бюджетных на автономные по созданию цифровой образовательной среды в общеобразовательных организациях 76748 рублей</t>
  </si>
  <si>
    <t>0709</t>
  </si>
  <si>
    <t xml:space="preserve">уменьшаются лимиты на заработную плату кочегарам в связи с экономией из-за досрочного прекращения отопительного сезона </t>
  </si>
  <si>
    <t>Учреждения, обеспечивающие деятельность органов местного самоуправления и муниципальных учреждений</t>
  </si>
  <si>
    <t>увеличиваются лимиты в связи с переводом двух единиц в отдел культуры, молодежной политики и спорта администрации Почепского района с администрации Почепского района</t>
  </si>
  <si>
    <t>уменьшаются лимиты в связи с экономией за счет длительных листов нетрудоспособности</t>
  </si>
  <si>
    <t>расходы на заработную плату и коммунальные услуги увеличиваются связи с тем что часть расходов планировалась от получения средств от оказания платных услуг, платные услуги  в связи с короновирусом оказывались не в полном объеме</t>
  </si>
  <si>
    <t xml:space="preserve"> уменьшаютсялимиты  МБУК "РМДК" в связи со сложившейся экономией по расходам на содержание имущества</t>
  </si>
  <si>
    <t>увеличиваются лимиты для предоставления дотации на сбалансированность поселениям на выплату заработной платы</t>
  </si>
  <si>
    <t>Поддержка мер по обеспечению сбалансированности бюджетов поселений</t>
  </si>
  <si>
    <t>1402</t>
  </si>
  <si>
    <t xml:space="preserve">  Многофункцианальные центры предоставления государственных и муниципальных услуг</t>
  </si>
  <si>
    <t>увеличиваются лимиты на предоставление субсидии на муниципальное задание МФЦ в части расходов на оплату по договорам на содержание учреждения на 150 000 рублей</t>
  </si>
  <si>
    <t>увеличиваются на уплату земельного налога 110000, 51200 на медосмотры и 38800 техническое обслуживание котельной</t>
  </si>
  <si>
    <t>Увеличение ассигнований  на ПСД строительство водопроводной сети  с.Баклань</t>
  </si>
  <si>
    <t>Увеличение ассигнований  на ремонтные работы по водопроводной сети с. Красный Рог</t>
  </si>
  <si>
    <t>Организация и проведение выборов и референдумов</t>
  </si>
  <si>
    <t>0107</t>
  </si>
  <si>
    <t>увеличиваются лимиты на аренду помещения для проведения выборов</t>
  </si>
  <si>
    <t>Мероприятия в сфере охраны окружающей среды</t>
  </si>
  <si>
    <t>1102</t>
  </si>
  <si>
    <t>0605</t>
  </si>
  <si>
    <t>на разработку проектно-сметной документации по рекультивации объекта "Свалка твердых бытовых отходов"</t>
  </si>
  <si>
    <t>S1270</t>
  </si>
  <si>
    <t xml:space="preserve">Софинансирование объектов капитальных вложений муниципальной собственности </t>
  </si>
  <si>
    <t>уменьшение лимитов по строительству Дворца спорта, софинансирование местного бюджета</t>
  </si>
  <si>
    <t>увеличиваются лимиты на приобретение офисной бумаги на 100000, на 50000 для оплаты услуги за информационную публикацию в газете, на 100000 на ремонт и обслуживание автомашин, приобретение программы по учету арендных платежей (отдел земельных и имущественных отношений) 50000,приобретение компьютера (системный блок для бухгалтерии) 25000, не в полном объеме утверждено в бюджете</t>
  </si>
  <si>
    <t>на аварийный запас для бесперебойного водоснабжения населения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</si>
</sst>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</cellStyleXfs>
  <cellXfs count="55">
    <xf numFmtId="0" fontId="0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0" fontId="5" fillId="0" borderId="2" xfId="0" quotePrefix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0" fillId="4" borderId="0" xfId="0" applyFont="1" applyFill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3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" xfId="0" quotePrefix="1" applyFont="1" applyFill="1" applyBorder="1" applyAlignment="1">
      <alignment horizontal="center" vertical="center" wrapText="1"/>
    </xf>
    <xf numFmtId="4" fontId="4" fillId="4" borderId="2" xfId="3" applyNumberFormat="1" applyFont="1" applyFill="1" applyBorder="1" applyAlignment="1">
      <alignment horizontal="center" vertical="center"/>
    </xf>
    <xf numFmtId="4" fontId="5" fillId="4" borderId="2" xfId="0" applyNumberFormat="1" applyFont="1" applyFill="1" applyBorder="1" applyAlignment="1">
      <alignment horizontal="center" vertical="center" wrapText="1"/>
    </xf>
    <xf numFmtId="49" fontId="9" fillId="4" borderId="2" xfId="3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4" fontId="10" fillId="4" borderId="2" xfId="3" applyNumberFormat="1" applyFont="1" applyFill="1" applyBorder="1" applyAlignment="1">
      <alignment horizontal="center" vertical="center" wrapText="1" shrinkToFit="1"/>
    </xf>
    <xf numFmtId="49" fontId="4" fillId="4" borderId="2" xfId="3" applyNumberFormat="1" applyFont="1" applyFill="1" applyBorder="1" applyAlignment="1">
      <alignment horizontal="center" vertical="center" wrapText="1"/>
    </xf>
    <xf numFmtId="43" fontId="4" fillId="4" borderId="2" xfId="2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vertical="top" wrapText="1"/>
    </xf>
    <xf numFmtId="0" fontId="0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vertical="top" wrapText="1"/>
    </xf>
    <xf numFmtId="43" fontId="5" fillId="4" borderId="2" xfId="2" applyFont="1" applyFill="1" applyBorder="1" applyAlignment="1">
      <alignment horizontal="center" vertical="center" wrapText="1"/>
    </xf>
    <xf numFmtId="0" fontId="5" fillId="4" borderId="6" xfId="0" quotePrefix="1" applyFont="1" applyFill="1" applyBorder="1" applyAlignment="1">
      <alignment horizontal="center" vertical="center" wrapText="1"/>
    </xf>
    <xf numFmtId="43" fontId="5" fillId="4" borderId="2" xfId="2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4" borderId="0" xfId="4" applyFont="1" applyFill="1" applyBorder="1" applyAlignment="1">
      <alignment horizontal="left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vertical="center" wrapText="1"/>
    </xf>
    <xf numFmtId="43" fontId="5" fillId="4" borderId="2" xfId="2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</cellXfs>
  <cellStyles count="5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topLeftCell="A12" zoomScale="90" zoomScaleNormal="90" zoomScaleSheetLayoutView="90" workbookViewId="0">
      <selection activeCell="I19" sqref="I19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74" customWidth="1"/>
  </cols>
  <sheetData>
    <row r="1" spans="1:9" ht="27" customHeight="1" x14ac:dyDescent="0.2">
      <c r="A1" s="48" t="s">
        <v>13</v>
      </c>
      <c r="B1" s="48"/>
      <c r="C1" s="48"/>
      <c r="D1" s="48"/>
      <c r="E1" s="48"/>
      <c r="F1" s="48"/>
      <c r="G1" s="48"/>
      <c r="H1" s="48"/>
      <c r="I1" s="48"/>
    </row>
    <row r="2" spans="1:9" ht="16.5" customHeight="1" x14ac:dyDescent="0.2">
      <c r="A2" s="53" t="s">
        <v>11</v>
      </c>
      <c r="B2" s="53" t="s">
        <v>12</v>
      </c>
      <c r="C2" s="53" t="s">
        <v>0</v>
      </c>
      <c r="D2" s="53" t="s">
        <v>1</v>
      </c>
      <c r="E2" s="53" t="s">
        <v>2</v>
      </c>
      <c r="F2" s="53" t="s">
        <v>3</v>
      </c>
      <c r="G2" s="53" t="s">
        <v>4</v>
      </c>
      <c r="H2" s="53" t="s">
        <v>10</v>
      </c>
      <c r="I2" s="53" t="s">
        <v>5</v>
      </c>
    </row>
    <row r="3" spans="1:9" ht="11.25" customHeight="1" x14ac:dyDescent="0.2">
      <c r="A3" s="53"/>
      <c r="B3" s="53"/>
      <c r="C3" s="53"/>
      <c r="D3" s="53"/>
      <c r="E3" s="53"/>
      <c r="F3" s="53"/>
      <c r="G3" s="53"/>
      <c r="H3" s="53"/>
      <c r="I3" s="53"/>
    </row>
    <row r="4" spans="1:9" ht="13.5" customHeight="1" x14ac:dyDescent="0.2">
      <c r="A4" s="53"/>
      <c r="B4" s="53"/>
      <c r="C4" s="53"/>
      <c r="D4" s="53"/>
      <c r="E4" s="53"/>
      <c r="F4" s="53"/>
      <c r="G4" s="53"/>
      <c r="H4" s="53"/>
      <c r="I4" s="53"/>
    </row>
    <row r="5" spans="1:9" ht="0.75" customHeight="1" x14ac:dyDescent="0.2">
      <c r="A5" s="49" t="s">
        <v>31</v>
      </c>
      <c r="B5" s="49"/>
      <c r="C5" s="49"/>
      <c r="D5" s="49"/>
      <c r="E5" s="49"/>
      <c r="F5" s="49"/>
      <c r="G5" s="49"/>
      <c r="H5" s="49"/>
      <c r="I5" s="49"/>
    </row>
    <row r="6" spans="1:9" ht="15" hidden="1" x14ac:dyDescent="0.2">
      <c r="A6" s="49" t="s">
        <v>32</v>
      </c>
      <c r="B6" s="49"/>
      <c r="C6" s="49"/>
      <c r="D6" s="49"/>
      <c r="E6" s="49"/>
      <c r="F6" s="49"/>
      <c r="G6" s="49"/>
      <c r="H6" s="49"/>
      <c r="I6" s="49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54" t="s">
        <v>6</v>
      </c>
      <c r="B10" s="54"/>
      <c r="C10" s="54"/>
      <c r="D10" s="54"/>
      <c r="E10" s="54"/>
      <c r="F10" s="5">
        <f>SUM(F7:F9)</f>
        <v>0</v>
      </c>
      <c r="G10" s="5">
        <f>SUM(G7:G9)</f>
        <v>0</v>
      </c>
      <c r="H10" s="5">
        <f>SUM(H7:H9)</f>
        <v>0</v>
      </c>
      <c r="I10" s="6" t="s">
        <v>9</v>
      </c>
    </row>
    <row r="11" spans="1:9" ht="14.25" hidden="1" customHeight="1" x14ac:dyDescent="0.25">
      <c r="A11" s="54" t="s">
        <v>7</v>
      </c>
      <c r="B11" s="54"/>
      <c r="C11" s="54"/>
      <c r="D11" s="54"/>
      <c r="E11" s="54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9</v>
      </c>
    </row>
    <row r="12" spans="1:9" ht="14.45" customHeight="1" x14ac:dyDescent="0.2">
      <c r="A12" s="45" t="s">
        <v>33</v>
      </c>
      <c r="B12" s="46"/>
      <c r="C12" s="46"/>
      <c r="D12" s="46"/>
      <c r="E12" s="46"/>
      <c r="F12" s="46"/>
      <c r="G12" s="46"/>
      <c r="H12" s="46"/>
      <c r="I12" s="47"/>
    </row>
    <row r="13" spans="1:9" ht="15" customHeight="1" x14ac:dyDescent="0.2">
      <c r="A13" s="45" t="s">
        <v>34</v>
      </c>
      <c r="B13" s="46"/>
      <c r="C13" s="46"/>
      <c r="D13" s="46"/>
      <c r="E13" s="46"/>
      <c r="F13" s="46"/>
      <c r="G13" s="46"/>
      <c r="H13" s="46"/>
      <c r="I13" s="47"/>
    </row>
    <row r="14" spans="1:9" ht="119.25" customHeight="1" x14ac:dyDescent="0.2">
      <c r="A14" s="28">
        <v>927</v>
      </c>
      <c r="B14" s="15">
        <v>80040</v>
      </c>
      <c r="C14" s="16" t="s">
        <v>40</v>
      </c>
      <c r="D14" s="31" t="s">
        <v>41</v>
      </c>
      <c r="E14" s="15">
        <v>244</v>
      </c>
      <c r="F14" s="32">
        <v>325000</v>
      </c>
      <c r="G14" s="28"/>
      <c r="H14" s="28"/>
      <c r="I14" s="28" t="s">
        <v>75</v>
      </c>
    </row>
    <row r="15" spans="1:9" ht="64.5" customHeight="1" x14ac:dyDescent="0.2">
      <c r="A15" s="33">
        <v>927</v>
      </c>
      <c r="B15" s="33">
        <v>80060</v>
      </c>
      <c r="C15" s="34" t="s">
        <v>65</v>
      </c>
      <c r="D15" s="31" t="s">
        <v>66</v>
      </c>
      <c r="E15" s="15">
        <v>244</v>
      </c>
      <c r="F15" s="35">
        <v>66400</v>
      </c>
      <c r="G15" s="35"/>
      <c r="H15" s="35"/>
      <c r="I15" s="36" t="s">
        <v>67</v>
      </c>
    </row>
    <row r="16" spans="1:9" ht="57" customHeight="1" x14ac:dyDescent="0.2">
      <c r="A16" s="15">
        <v>927</v>
      </c>
      <c r="B16" s="15">
        <v>81740</v>
      </c>
      <c r="C16" s="16" t="s">
        <v>15</v>
      </c>
      <c r="D16" s="17" t="s">
        <v>16</v>
      </c>
      <c r="E16" s="15">
        <v>414</v>
      </c>
      <c r="F16" s="30">
        <v>439760</v>
      </c>
      <c r="G16" s="30"/>
      <c r="H16" s="15"/>
      <c r="I16" s="20" t="s">
        <v>63</v>
      </c>
    </row>
    <row r="17" spans="1:9" ht="57" customHeight="1" x14ac:dyDescent="0.2">
      <c r="A17" s="15">
        <v>927</v>
      </c>
      <c r="B17" s="15">
        <v>81740</v>
      </c>
      <c r="C17" s="16" t="s">
        <v>15</v>
      </c>
      <c r="D17" s="17" t="s">
        <v>16</v>
      </c>
      <c r="E17" s="15">
        <v>244</v>
      </c>
      <c r="F17" s="30">
        <v>75740</v>
      </c>
      <c r="G17" s="30"/>
      <c r="H17" s="15"/>
      <c r="I17" s="20" t="s">
        <v>64</v>
      </c>
    </row>
    <row r="18" spans="1:9" ht="51" customHeight="1" x14ac:dyDescent="0.2">
      <c r="A18" s="15">
        <v>927</v>
      </c>
      <c r="B18" s="15">
        <v>80710</v>
      </c>
      <c r="C18" s="29" t="s">
        <v>60</v>
      </c>
      <c r="D18" s="17" t="s">
        <v>14</v>
      </c>
      <c r="E18" s="15">
        <v>611</v>
      </c>
      <c r="F18" s="30">
        <v>150000</v>
      </c>
      <c r="G18" s="30"/>
      <c r="H18" s="15"/>
      <c r="I18" s="20" t="s">
        <v>61</v>
      </c>
    </row>
    <row r="19" spans="1:9" ht="51" customHeight="1" x14ac:dyDescent="0.2">
      <c r="A19" s="15">
        <v>927</v>
      </c>
      <c r="B19" s="15">
        <v>80600</v>
      </c>
      <c r="C19" s="16" t="s">
        <v>24</v>
      </c>
      <c r="D19" s="17" t="s">
        <v>25</v>
      </c>
      <c r="E19" s="15">
        <v>621</v>
      </c>
      <c r="F19" s="30">
        <v>200000</v>
      </c>
      <c r="G19" s="29"/>
      <c r="H19" s="29"/>
      <c r="I19" s="28" t="s">
        <v>62</v>
      </c>
    </row>
    <row r="20" spans="1:9" ht="51" customHeight="1" x14ac:dyDescent="0.2">
      <c r="A20" s="15">
        <v>927</v>
      </c>
      <c r="B20" s="15">
        <v>83280</v>
      </c>
      <c r="C20" s="16" t="s">
        <v>68</v>
      </c>
      <c r="D20" s="17" t="s">
        <v>70</v>
      </c>
      <c r="E20" s="15">
        <v>414</v>
      </c>
      <c r="F20" s="30"/>
      <c r="G20" s="30">
        <v>3120000</v>
      </c>
      <c r="H20" s="15"/>
      <c r="I20" s="20" t="s">
        <v>71</v>
      </c>
    </row>
    <row r="21" spans="1:9" ht="68.25" customHeight="1" x14ac:dyDescent="0.2">
      <c r="A21" s="15">
        <v>927</v>
      </c>
      <c r="B21" s="15" t="s">
        <v>72</v>
      </c>
      <c r="C21" s="16" t="s">
        <v>73</v>
      </c>
      <c r="D21" s="17" t="s">
        <v>69</v>
      </c>
      <c r="E21" s="15">
        <v>414</v>
      </c>
      <c r="F21" s="30"/>
      <c r="G21" s="37">
        <v>-3120000</v>
      </c>
      <c r="H21" s="29"/>
      <c r="I21" s="28" t="s">
        <v>74</v>
      </c>
    </row>
    <row r="22" spans="1:9" ht="15" customHeight="1" x14ac:dyDescent="0.25">
      <c r="A22" s="42" t="s">
        <v>6</v>
      </c>
      <c r="B22" s="43"/>
      <c r="C22" s="43"/>
      <c r="D22" s="43"/>
      <c r="E22" s="44"/>
      <c r="F22" s="3">
        <f>SUM(F14:F21)</f>
        <v>1256900</v>
      </c>
      <c r="G22" s="3">
        <f>SUM(G15:G15)</f>
        <v>0</v>
      </c>
      <c r="H22" s="3">
        <f>SUM(H15:H15)</f>
        <v>0</v>
      </c>
      <c r="I22" s="9" t="s">
        <v>9</v>
      </c>
    </row>
    <row r="23" spans="1:9" ht="15" customHeight="1" x14ac:dyDescent="0.25">
      <c r="A23" s="42" t="s">
        <v>7</v>
      </c>
      <c r="B23" s="43"/>
      <c r="C23" s="43"/>
      <c r="D23" s="43"/>
      <c r="E23" s="44"/>
      <c r="F23" s="3">
        <f>F22</f>
        <v>1256900</v>
      </c>
      <c r="G23" s="3">
        <f t="shared" ref="G23:H23" si="1">G22</f>
        <v>0</v>
      </c>
      <c r="H23" s="3">
        <f t="shared" si="1"/>
        <v>0</v>
      </c>
      <c r="I23" s="9" t="s">
        <v>9</v>
      </c>
    </row>
    <row r="24" spans="1:9" ht="15" customHeight="1" x14ac:dyDescent="0.2">
      <c r="A24" s="39" t="s">
        <v>29</v>
      </c>
      <c r="B24" s="40"/>
      <c r="C24" s="40"/>
      <c r="D24" s="40"/>
      <c r="E24" s="40"/>
      <c r="F24" s="40"/>
      <c r="G24" s="40"/>
      <c r="H24" s="40"/>
      <c r="I24" s="41"/>
    </row>
    <row r="25" spans="1:9" ht="15" customHeight="1" x14ac:dyDescent="0.2">
      <c r="A25" s="39" t="s">
        <v>35</v>
      </c>
      <c r="B25" s="40"/>
      <c r="C25" s="40"/>
      <c r="D25" s="40"/>
      <c r="E25" s="40"/>
      <c r="F25" s="40"/>
      <c r="G25" s="40"/>
      <c r="H25" s="40"/>
      <c r="I25" s="41"/>
    </row>
    <row r="26" spans="1:9" s="11" customFormat="1" ht="106.5" customHeight="1" x14ac:dyDescent="0.2">
      <c r="A26" s="15">
        <v>903</v>
      </c>
      <c r="B26" s="15">
        <v>80300</v>
      </c>
      <c r="C26" s="16" t="s">
        <v>26</v>
      </c>
      <c r="D26" s="17" t="s">
        <v>27</v>
      </c>
      <c r="E26" s="15">
        <v>611</v>
      </c>
      <c r="F26" s="18">
        <v>268247</v>
      </c>
      <c r="G26" s="19"/>
      <c r="H26" s="19"/>
      <c r="I26" s="20" t="s">
        <v>44</v>
      </c>
    </row>
    <row r="27" spans="1:9" ht="126" customHeight="1" x14ac:dyDescent="0.2">
      <c r="A27" s="15">
        <v>903</v>
      </c>
      <c r="B27" s="15">
        <v>80310</v>
      </c>
      <c r="C27" s="16" t="s">
        <v>28</v>
      </c>
      <c r="D27" s="17" t="s">
        <v>19</v>
      </c>
      <c r="E27" s="15">
        <v>611</v>
      </c>
      <c r="F27" s="19">
        <v>820782.32</v>
      </c>
      <c r="G27" s="19"/>
      <c r="H27" s="19"/>
      <c r="I27" s="21" t="s">
        <v>45</v>
      </c>
    </row>
    <row r="28" spans="1:9" ht="89.25" customHeight="1" x14ac:dyDescent="0.2">
      <c r="A28" s="15">
        <v>903</v>
      </c>
      <c r="B28" s="15">
        <v>80310</v>
      </c>
      <c r="C28" s="16" t="s">
        <v>28</v>
      </c>
      <c r="D28" s="17" t="s">
        <v>19</v>
      </c>
      <c r="E28" s="15">
        <v>621</v>
      </c>
      <c r="F28" s="22">
        <v>197000</v>
      </c>
      <c r="G28" s="19"/>
      <c r="H28" s="19"/>
      <c r="I28" s="23" t="s">
        <v>46</v>
      </c>
    </row>
    <row r="29" spans="1:9" ht="89.25" customHeight="1" x14ac:dyDescent="0.2">
      <c r="A29" s="15">
        <v>903</v>
      </c>
      <c r="B29" s="15">
        <v>80310</v>
      </c>
      <c r="C29" s="16" t="s">
        <v>28</v>
      </c>
      <c r="D29" s="17" t="s">
        <v>19</v>
      </c>
      <c r="E29" s="15">
        <v>612</v>
      </c>
      <c r="F29" s="19">
        <v>-345491</v>
      </c>
      <c r="G29" s="19"/>
      <c r="H29" s="19"/>
      <c r="I29" s="24" t="s">
        <v>48</v>
      </c>
    </row>
    <row r="30" spans="1:9" ht="89.25" customHeight="1" x14ac:dyDescent="0.2">
      <c r="A30" s="15">
        <v>903</v>
      </c>
      <c r="B30" s="15">
        <v>80310</v>
      </c>
      <c r="C30" s="16" t="s">
        <v>28</v>
      </c>
      <c r="D30" s="17" t="s">
        <v>19</v>
      </c>
      <c r="E30" s="15">
        <v>622</v>
      </c>
      <c r="F30" s="19">
        <v>-17496</v>
      </c>
      <c r="G30" s="19"/>
      <c r="H30" s="19"/>
      <c r="I30" s="24" t="s">
        <v>49</v>
      </c>
    </row>
    <row r="31" spans="1:9" ht="84" customHeight="1" x14ac:dyDescent="0.2">
      <c r="A31" s="15">
        <v>903</v>
      </c>
      <c r="B31" s="15">
        <v>80320</v>
      </c>
      <c r="C31" s="16" t="s">
        <v>43</v>
      </c>
      <c r="D31" s="17" t="s">
        <v>23</v>
      </c>
      <c r="E31" s="15">
        <v>611</v>
      </c>
      <c r="F31" s="19">
        <v>5000</v>
      </c>
      <c r="G31" s="19"/>
      <c r="H31" s="19"/>
      <c r="I31" s="23" t="s">
        <v>47</v>
      </c>
    </row>
    <row r="32" spans="1:9" ht="84" customHeight="1" x14ac:dyDescent="0.2">
      <c r="A32" s="15">
        <v>903</v>
      </c>
      <c r="B32" s="15">
        <v>80720</v>
      </c>
      <c r="C32" s="16" t="s">
        <v>52</v>
      </c>
      <c r="D32" s="17" t="s">
        <v>50</v>
      </c>
      <c r="E32" s="15">
        <v>111</v>
      </c>
      <c r="F32" s="25">
        <v>-492545.21</v>
      </c>
      <c r="G32" s="19"/>
      <c r="H32" s="19"/>
      <c r="I32" s="23" t="s">
        <v>51</v>
      </c>
    </row>
    <row r="33" spans="1:9" ht="51.75" customHeight="1" x14ac:dyDescent="0.2">
      <c r="A33" s="15">
        <v>903</v>
      </c>
      <c r="B33" s="27">
        <v>80720</v>
      </c>
      <c r="C33" s="16" t="s">
        <v>52</v>
      </c>
      <c r="D33" s="17" t="s">
        <v>50</v>
      </c>
      <c r="E33" s="27">
        <v>119</v>
      </c>
      <c r="F33" s="25">
        <v>-435497.11</v>
      </c>
      <c r="G33" s="26"/>
      <c r="H33" s="26"/>
      <c r="I33" s="23" t="s">
        <v>51</v>
      </c>
    </row>
    <row r="34" spans="1:9" ht="51.75" customHeight="1" x14ac:dyDescent="0.2">
      <c r="A34" s="13"/>
      <c r="B34" s="12"/>
      <c r="C34" s="2"/>
      <c r="D34" s="7"/>
      <c r="E34" s="12"/>
      <c r="F34" s="3"/>
      <c r="G34" s="3"/>
      <c r="H34" s="3"/>
      <c r="I34" s="14"/>
    </row>
    <row r="35" spans="1:9" ht="15" customHeight="1" x14ac:dyDescent="0.25">
      <c r="A35" s="42" t="s">
        <v>6</v>
      </c>
      <c r="B35" s="43"/>
      <c r="C35" s="43"/>
      <c r="D35" s="43"/>
      <c r="E35" s="44"/>
      <c r="F35" s="3">
        <f>SUM(F26:F34)</f>
        <v>0</v>
      </c>
      <c r="G35" s="3">
        <f>SUM(G26:G34)</f>
        <v>0</v>
      </c>
      <c r="H35" s="3">
        <f>SUM(H26:H34)</f>
        <v>0</v>
      </c>
      <c r="I35" s="9" t="s">
        <v>9</v>
      </c>
    </row>
    <row r="36" spans="1:9" ht="15" customHeight="1" x14ac:dyDescent="0.25">
      <c r="A36" s="42" t="s">
        <v>7</v>
      </c>
      <c r="B36" s="43"/>
      <c r="C36" s="43"/>
      <c r="D36" s="43"/>
      <c r="E36" s="44"/>
      <c r="F36" s="3">
        <f>F35</f>
        <v>0</v>
      </c>
      <c r="G36" s="3">
        <f t="shared" ref="G36:H36" si="2">G35</f>
        <v>0</v>
      </c>
      <c r="H36" s="3">
        <f t="shared" si="2"/>
        <v>0</v>
      </c>
      <c r="I36" s="9" t="s">
        <v>9</v>
      </c>
    </row>
    <row r="37" spans="1:9" ht="15" customHeight="1" x14ac:dyDescent="0.2">
      <c r="A37" s="39" t="s">
        <v>30</v>
      </c>
      <c r="B37" s="40"/>
      <c r="C37" s="40"/>
      <c r="D37" s="40"/>
      <c r="E37" s="40"/>
      <c r="F37" s="40"/>
      <c r="G37" s="40"/>
      <c r="H37" s="40"/>
      <c r="I37" s="41"/>
    </row>
    <row r="38" spans="1:9" ht="15" customHeight="1" x14ac:dyDescent="0.2">
      <c r="A38" s="39" t="s">
        <v>36</v>
      </c>
      <c r="B38" s="40"/>
      <c r="C38" s="40"/>
      <c r="D38" s="40"/>
      <c r="E38" s="40"/>
      <c r="F38" s="40"/>
      <c r="G38" s="40"/>
      <c r="H38" s="40"/>
      <c r="I38" s="41"/>
    </row>
    <row r="39" spans="1:9" ht="112.5" customHeight="1" x14ac:dyDescent="0.2">
      <c r="A39" s="15">
        <v>926</v>
      </c>
      <c r="B39" s="15">
        <v>80480</v>
      </c>
      <c r="C39" s="16" t="s">
        <v>20</v>
      </c>
      <c r="D39" s="17" t="s">
        <v>17</v>
      </c>
      <c r="E39" s="15">
        <v>611</v>
      </c>
      <c r="F39" s="19">
        <v>-232077.39</v>
      </c>
      <c r="G39" s="19"/>
      <c r="H39" s="19"/>
      <c r="I39" s="28" t="s">
        <v>56</v>
      </c>
    </row>
    <row r="40" spans="1:9" ht="89.25" customHeight="1" x14ac:dyDescent="0.2">
      <c r="A40" s="15">
        <v>926</v>
      </c>
      <c r="B40" s="15">
        <v>80490</v>
      </c>
      <c r="C40" s="16" t="s">
        <v>21</v>
      </c>
      <c r="D40" s="17" t="s">
        <v>18</v>
      </c>
      <c r="E40" s="15">
        <v>611</v>
      </c>
      <c r="F40" s="19">
        <v>232077.39</v>
      </c>
      <c r="G40" s="19"/>
      <c r="H40" s="19"/>
      <c r="I40" s="28" t="s">
        <v>55</v>
      </c>
    </row>
    <row r="41" spans="1:9" ht="42.75" customHeight="1" x14ac:dyDescent="0.2">
      <c r="A41" s="15">
        <v>926</v>
      </c>
      <c r="B41" s="15">
        <v>80040</v>
      </c>
      <c r="C41" s="16" t="s">
        <v>40</v>
      </c>
      <c r="D41" s="17" t="s">
        <v>22</v>
      </c>
      <c r="E41" s="15">
        <v>121</v>
      </c>
      <c r="F41" s="19">
        <v>97170</v>
      </c>
      <c r="G41" s="19"/>
      <c r="H41" s="19"/>
      <c r="I41" s="24" t="s">
        <v>53</v>
      </c>
    </row>
    <row r="42" spans="1:9" ht="36.75" customHeight="1" x14ac:dyDescent="0.2">
      <c r="A42" s="15">
        <v>926</v>
      </c>
      <c r="B42" s="15">
        <v>80040</v>
      </c>
      <c r="C42" s="16" t="s">
        <v>40</v>
      </c>
      <c r="D42" s="17" t="s">
        <v>22</v>
      </c>
      <c r="E42" s="15">
        <v>129</v>
      </c>
      <c r="F42" s="18">
        <v>22683</v>
      </c>
      <c r="G42" s="19"/>
      <c r="H42" s="19"/>
      <c r="I42" s="24" t="s">
        <v>53</v>
      </c>
    </row>
    <row r="43" spans="1:9" ht="46.5" customHeight="1" x14ac:dyDescent="0.2">
      <c r="A43" s="15">
        <v>926</v>
      </c>
      <c r="B43" s="15">
        <v>80720</v>
      </c>
      <c r="C43" s="16" t="s">
        <v>52</v>
      </c>
      <c r="D43" s="17" t="s">
        <v>22</v>
      </c>
      <c r="E43" s="15">
        <v>111</v>
      </c>
      <c r="F43" s="25">
        <v>-97170</v>
      </c>
      <c r="G43" s="19"/>
      <c r="H43" s="19"/>
      <c r="I43" s="24" t="s">
        <v>54</v>
      </c>
    </row>
    <row r="44" spans="1:9" ht="44.25" customHeight="1" x14ac:dyDescent="0.2">
      <c r="A44" s="15">
        <v>926</v>
      </c>
      <c r="B44" s="15">
        <v>80720</v>
      </c>
      <c r="C44" s="16" t="s">
        <v>52</v>
      </c>
      <c r="D44" s="17" t="s">
        <v>22</v>
      </c>
      <c r="E44" s="15">
        <v>119</v>
      </c>
      <c r="F44" s="19">
        <v>-22683</v>
      </c>
      <c r="G44" s="19"/>
      <c r="H44" s="19"/>
      <c r="I44" s="24" t="s">
        <v>54</v>
      </c>
    </row>
    <row r="45" spans="1:9" ht="15" customHeight="1" x14ac:dyDescent="0.25">
      <c r="A45" s="42" t="s">
        <v>6</v>
      </c>
      <c r="B45" s="43"/>
      <c r="C45" s="43"/>
      <c r="D45" s="43"/>
      <c r="E45" s="44"/>
      <c r="F45" s="3">
        <f>SUM(F39:F44)</f>
        <v>0</v>
      </c>
      <c r="G45" s="3">
        <f>SUM(G39:G44)</f>
        <v>0</v>
      </c>
      <c r="H45" s="3">
        <f>SUM(H39:H44)</f>
        <v>0</v>
      </c>
      <c r="I45" s="9" t="s">
        <v>9</v>
      </c>
    </row>
    <row r="46" spans="1:9" ht="15" customHeight="1" x14ac:dyDescent="0.25">
      <c r="A46" s="42" t="s">
        <v>7</v>
      </c>
      <c r="B46" s="43"/>
      <c r="C46" s="43"/>
      <c r="D46" s="43"/>
      <c r="E46" s="44"/>
      <c r="F46" s="3">
        <f>F45</f>
        <v>0</v>
      </c>
      <c r="G46" s="3">
        <f t="shared" ref="G46:H46" si="3">G45</f>
        <v>0</v>
      </c>
      <c r="H46" s="3">
        <f t="shared" si="3"/>
        <v>0</v>
      </c>
      <c r="I46" s="9" t="s">
        <v>9</v>
      </c>
    </row>
    <row r="47" spans="1:9" ht="15" hidden="1" customHeight="1" x14ac:dyDescent="0.2">
      <c r="A47" s="39" t="s">
        <v>37</v>
      </c>
      <c r="B47" s="40"/>
      <c r="C47" s="40"/>
      <c r="D47" s="40"/>
      <c r="E47" s="40"/>
      <c r="F47" s="40"/>
      <c r="G47" s="40"/>
      <c r="H47" s="40"/>
      <c r="I47" s="41"/>
    </row>
    <row r="48" spans="1:9" ht="15" hidden="1" customHeight="1" x14ac:dyDescent="0.2">
      <c r="A48" s="39" t="s">
        <v>34</v>
      </c>
      <c r="B48" s="40"/>
      <c r="C48" s="40"/>
      <c r="D48" s="40"/>
      <c r="E48" s="40"/>
      <c r="F48" s="40"/>
      <c r="G48" s="40"/>
      <c r="H48" s="40"/>
      <c r="I48" s="41"/>
    </row>
    <row r="49" spans="1:9" ht="32.25" hidden="1" customHeight="1" x14ac:dyDescent="0.2">
      <c r="A49" s="12"/>
      <c r="B49" s="12"/>
      <c r="C49" s="2"/>
      <c r="D49" s="7"/>
      <c r="E49" s="12"/>
      <c r="F49" s="3"/>
      <c r="G49" s="3"/>
      <c r="H49" s="3"/>
      <c r="I49" s="4"/>
    </row>
    <row r="50" spans="1:9" ht="15" hidden="1" customHeight="1" x14ac:dyDescent="0.2">
      <c r="A50" s="12"/>
      <c r="B50" s="12"/>
      <c r="C50" s="2"/>
      <c r="D50" s="12"/>
      <c r="E50" s="12"/>
      <c r="F50" s="3"/>
      <c r="G50" s="3"/>
      <c r="H50" s="3"/>
      <c r="I50" s="4"/>
    </row>
    <row r="51" spans="1:9" ht="15" hidden="1" customHeight="1" x14ac:dyDescent="0.2">
      <c r="A51" s="12"/>
      <c r="B51" s="12"/>
      <c r="C51" s="2"/>
      <c r="D51" s="12"/>
      <c r="E51" s="12"/>
      <c r="F51" s="3"/>
      <c r="G51" s="3"/>
      <c r="H51" s="3"/>
      <c r="I51" s="4"/>
    </row>
    <row r="52" spans="1:9" ht="15" hidden="1" customHeight="1" x14ac:dyDescent="0.25">
      <c r="A52" s="42" t="s">
        <v>6</v>
      </c>
      <c r="B52" s="43"/>
      <c r="C52" s="43"/>
      <c r="D52" s="43"/>
      <c r="E52" s="44"/>
      <c r="F52" s="3">
        <f>SUM(F49:F51)</f>
        <v>0</v>
      </c>
      <c r="G52" s="3">
        <f>SUM(G49:G51)</f>
        <v>0</v>
      </c>
      <c r="H52" s="3">
        <f>SUM(H49:H51)</f>
        <v>0</v>
      </c>
      <c r="I52" s="9" t="s">
        <v>9</v>
      </c>
    </row>
    <row r="53" spans="1:9" ht="15" hidden="1" customHeight="1" x14ac:dyDescent="0.25">
      <c r="A53" s="42" t="s">
        <v>7</v>
      </c>
      <c r="B53" s="43"/>
      <c r="C53" s="43"/>
      <c r="D53" s="43"/>
      <c r="E53" s="44"/>
      <c r="F53" s="3">
        <f>F52</f>
        <v>0</v>
      </c>
      <c r="G53" s="3">
        <f t="shared" ref="G53" si="4">G52</f>
        <v>0</v>
      </c>
      <c r="H53" s="3">
        <f t="shared" ref="H53" si="5">H52</f>
        <v>0</v>
      </c>
      <c r="I53" s="9" t="s">
        <v>9</v>
      </c>
    </row>
    <row r="54" spans="1:9" ht="15" customHeight="1" x14ac:dyDescent="0.2">
      <c r="A54" s="39" t="s">
        <v>38</v>
      </c>
      <c r="B54" s="40"/>
      <c r="C54" s="40"/>
      <c r="D54" s="40"/>
      <c r="E54" s="40"/>
      <c r="F54" s="40"/>
      <c r="G54" s="40"/>
      <c r="H54" s="40"/>
      <c r="I54" s="41"/>
    </row>
    <row r="55" spans="1:9" ht="15" customHeight="1" x14ac:dyDescent="0.2">
      <c r="A55" s="39" t="s">
        <v>34</v>
      </c>
      <c r="B55" s="40"/>
      <c r="C55" s="40"/>
      <c r="D55" s="40"/>
      <c r="E55" s="40"/>
      <c r="F55" s="40"/>
      <c r="G55" s="40"/>
      <c r="H55" s="40"/>
      <c r="I55" s="41"/>
    </row>
    <row r="56" spans="1:9" ht="77.25" customHeight="1" x14ac:dyDescent="0.2">
      <c r="A56" s="12">
        <v>927</v>
      </c>
      <c r="B56" s="12">
        <v>81740</v>
      </c>
      <c r="C56" s="2" t="s">
        <v>15</v>
      </c>
      <c r="D56" s="7" t="s">
        <v>16</v>
      </c>
      <c r="E56" s="12">
        <v>811</v>
      </c>
      <c r="F56" s="3">
        <v>490100</v>
      </c>
      <c r="G56" s="3"/>
      <c r="H56" s="3"/>
      <c r="I56" s="14" t="s">
        <v>39</v>
      </c>
    </row>
    <row r="57" spans="1:9" ht="32.25" customHeight="1" x14ac:dyDescent="0.2">
      <c r="A57" s="38">
        <v>927</v>
      </c>
      <c r="B57" s="38">
        <v>81740</v>
      </c>
      <c r="C57" s="2" t="s">
        <v>15</v>
      </c>
      <c r="D57" s="7" t="s">
        <v>16</v>
      </c>
      <c r="E57" s="38">
        <v>244</v>
      </c>
      <c r="F57" s="3">
        <v>150000</v>
      </c>
      <c r="G57" s="3"/>
      <c r="H57" s="3"/>
      <c r="I57" s="4" t="s">
        <v>76</v>
      </c>
    </row>
    <row r="58" spans="1:9" ht="15" customHeight="1" x14ac:dyDescent="0.2">
      <c r="A58" s="12"/>
      <c r="B58" s="12"/>
      <c r="C58" s="2"/>
      <c r="D58" s="12"/>
      <c r="E58" s="12"/>
      <c r="F58" s="3"/>
      <c r="G58" s="3"/>
      <c r="H58" s="3"/>
      <c r="I58" s="4"/>
    </row>
    <row r="59" spans="1:9" ht="15" customHeight="1" x14ac:dyDescent="0.2">
      <c r="A59" s="42" t="s">
        <v>6</v>
      </c>
      <c r="B59" s="43"/>
      <c r="C59" s="43"/>
      <c r="D59" s="43"/>
      <c r="E59" s="44"/>
      <c r="F59" s="3"/>
      <c r="G59" s="3"/>
      <c r="H59" s="3"/>
      <c r="I59" s="4"/>
    </row>
    <row r="60" spans="1:9" ht="15.75" customHeight="1" x14ac:dyDescent="0.25">
      <c r="A60" s="42" t="s">
        <v>7</v>
      </c>
      <c r="B60" s="43"/>
      <c r="C60" s="43"/>
      <c r="D60" s="43"/>
      <c r="E60" s="44"/>
      <c r="F60" s="3">
        <f>SUM(F56:F58)</f>
        <v>640100</v>
      </c>
      <c r="G60" s="3">
        <f>SUM(G56:G58)</f>
        <v>0</v>
      </c>
      <c r="H60" s="3">
        <f>SUM(H56:H58)</f>
        <v>0</v>
      </c>
      <c r="I60" s="9" t="s">
        <v>9</v>
      </c>
    </row>
    <row r="61" spans="1:9" ht="15.75" customHeight="1" x14ac:dyDescent="0.2">
      <c r="A61" s="39" t="s">
        <v>31</v>
      </c>
      <c r="B61" s="40"/>
      <c r="C61" s="40"/>
      <c r="D61" s="40"/>
      <c r="E61" s="40"/>
      <c r="F61" s="40"/>
      <c r="G61" s="40"/>
      <c r="H61" s="40"/>
      <c r="I61" s="41"/>
    </row>
    <row r="62" spans="1:9" ht="15.75" customHeight="1" x14ac:dyDescent="0.2">
      <c r="A62" s="39" t="s">
        <v>42</v>
      </c>
      <c r="B62" s="40"/>
      <c r="C62" s="40"/>
      <c r="D62" s="40"/>
      <c r="E62" s="40"/>
      <c r="F62" s="40"/>
      <c r="G62" s="40"/>
      <c r="H62" s="40"/>
      <c r="I62" s="41"/>
    </row>
    <row r="63" spans="1:9" ht="41.25" customHeight="1" x14ac:dyDescent="0.2">
      <c r="A63" s="15">
        <v>906</v>
      </c>
      <c r="B63" s="15">
        <v>83020</v>
      </c>
      <c r="C63" s="16" t="s">
        <v>58</v>
      </c>
      <c r="D63" s="17" t="s">
        <v>59</v>
      </c>
      <c r="E63" s="15">
        <v>512</v>
      </c>
      <c r="F63" s="19">
        <v>400000</v>
      </c>
      <c r="G63" s="19"/>
      <c r="H63" s="19"/>
      <c r="I63" s="23" t="s">
        <v>57</v>
      </c>
    </row>
    <row r="64" spans="1:9" ht="15.75" customHeight="1" x14ac:dyDescent="0.2">
      <c r="A64" s="12"/>
      <c r="B64" s="12"/>
      <c r="C64" s="2"/>
      <c r="D64" s="12"/>
      <c r="E64" s="12"/>
      <c r="F64" s="3"/>
      <c r="G64" s="3"/>
      <c r="H64" s="3"/>
      <c r="I64" s="4"/>
    </row>
    <row r="65" spans="1:9" ht="15.75" customHeight="1" x14ac:dyDescent="0.2">
      <c r="A65" s="12"/>
      <c r="B65" s="12"/>
      <c r="C65" s="2"/>
      <c r="D65" s="12"/>
      <c r="E65" s="12"/>
      <c r="F65" s="3"/>
      <c r="G65" s="3"/>
      <c r="H65" s="3"/>
      <c r="I65" s="4"/>
    </row>
    <row r="66" spans="1:9" ht="15.75" customHeight="1" x14ac:dyDescent="0.2">
      <c r="A66" s="42" t="s">
        <v>6</v>
      </c>
      <c r="B66" s="43"/>
      <c r="C66" s="43"/>
      <c r="D66" s="43"/>
      <c r="E66" s="44"/>
      <c r="F66" s="3"/>
      <c r="G66" s="3"/>
      <c r="H66" s="3"/>
      <c r="I66" s="4"/>
    </row>
    <row r="67" spans="1:9" ht="15.75" customHeight="1" x14ac:dyDescent="0.25">
      <c r="A67" s="42" t="s">
        <v>7</v>
      </c>
      <c r="B67" s="43"/>
      <c r="C67" s="43"/>
      <c r="D67" s="43"/>
      <c r="E67" s="44"/>
      <c r="F67" s="3">
        <f>SUM(F63:F65)</f>
        <v>400000</v>
      </c>
      <c r="G67" s="3">
        <f>SUM(G63:G65)</f>
        <v>0</v>
      </c>
      <c r="H67" s="3">
        <f>SUM(H63:H65)</f>
        <v>0</v>
      </c>
      <c r="I67" s="9" t="s">
        <v>9</v>
      </c>
    </row>
    <row r="68" spans="1:9" ht="15" x14ac:dyDescent="0.25">
      <c r="A68" s="50" t="s">
        <v>8</v>
      </c>
      <c r="B68" s="51"/>
      <c r="C68" s="51"/>
      <c r="D68" s="51"/>
      <c r="E68" s="52"/>
      <c r="F68" s="10">
        <f>F11+F23+F36+F46+F60+F53+F67</f>
        <v>2297000</v>
      </c>
      <c r="G68" s="10">
        <f>G11+G23+G36+G46+G60+G53+G67</f>
        <v>0</v>
      </c>
      <c r="H68" s="10">
        <f>H11+H23+H36+H46+H60+H53+H67</f>
        <v>0</v>
      </c>
      <c r="I68" s="9" t="s">
        <v>9</v>
      </c>
    </row>
    <row r="69" spans="1:9" ht="15" x14ac:dyDescent="0.2">
      <c r="A69" s="8"/>
      <c r="B69" s="8"/>
      <c r="C69" s="8"/>
      <c r="D69" s="8"/>
      <c r="E69" s="8"/>
      <c r="F69" s="8"/>
      <c r="G69" s="8"/>
      <c r="H69" s="8"/>
      <c r="I69" s="8"/>
    </row>
  </sheetData>
  <autoFilter ref="A4:I12"/>
  <mergeCells count="39">
    <mergeCell ref="A68:E6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54:I54"/>
    <mergeCell ref="A45:E45"/>
    <mergeCell ref="A59:E59"/>
    <mergeCell ref="A13:I13"/>
    <mergeCell ref="A22:E22"/>
    <mergeCell ref="A23:E23"/>
    <mergeCell ref="A1:I1"/>
    <mergeCell ref="A5:I5"/>
    <mergeCell ref="A12:I12"/>
    <mergeCell ref="A24:I24"/>
    <mergeCell ref="A38:I38"/>
    <mergeCell ref="A37:I37"/>
    <mergeCell ref="A36:E36"/>
    <mergeCell ref="A35:E35"/>
    <mergeCell ref="A61:I61"/>
    <mergeCell ref="A62:I62"/>
    <mergeCell ref="A66:E66"/>
    <mergeCell ref="A67:E67"/>
    <mergeCell ref="A25:I25"/>
    <mergeCell ref="A46:E46"/>
    <mergeCell ref="A55:I55"/>
    <mergeCell ref="A60:E60"/>
    <mergeCell ref="A47:I47"/>
    <mergeCell ref="A48:I48"/>
    <mergeCell ref="A52:E52"/>
    <mergeCell ref="A53:E53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2020-09-16T09:50:52Z</cp:lastPrinted>
  <dcterms:created xsi:type="dcterms:W3CDTF">2006-09-16T00:00:00Z</dcterms:created>
  <dcterms:modified xsi:type="dcterms:W3CDTF">2020-11-10T11:46:05Z</dcterms:modified>
</cp:coreProperties>
</file>